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5535" windowWidth="19230" windowHeight="6435"/>
  </bookViews>
  <sheets>
    <sheet name="Sheet1" sheetId="4" r:id="rId1"/>
    <sheet name="dd" sheetId="1" r:id="rId2"/>
    <sheet name="Sheet2" sheetId="2" r:id="rId3"/>
    <sheet name="Sheet3" sheetId="3" r:id="rId4"/>
  </sheets>
  <definedNames>
    <definedName name="_xlnm._FilterDatabase" localSheetId="0" hidden="1">Sheet1!$B$6:$J$7</definedName>
  </definedNames>
  <calcPr calcId="152511"/>
</workbook>
</file>

<file path=xl/calcChain.xml><?xml version="1.0" encoding="utf-8"?>
<calcChain xmlns="http://schemas.openxmlformats.org/spreadsheetml/2006/main">
  <c r="N7" i="4" l="1"/>
</calcChain>
</file>

<file path=xl/comments1.xml><?xml version="1.0" encoding="utf-8"?>
<comments xmlns="http://schemas.openxmlformats.org/spreadsheetml/2006/main">
  <authors>
    <author>Author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
mesto rada beograd</t>
        </r>
      </text>
    </comment>
  </commentList>
</comments>
</file>

<file path=xl/sharedStrings.xml><?xml version="1.0" encoding="utf-8"?>
<sst xmlns="http://schemas.openxmlformats.org/spreadsheetml/2006/main" count="38" uniqueCount="38">
  <si>
    <t>na platu fix</t>
  </si>
  <si>
    <t>topli obrok</t>
  </si>
  <si>
    <t>regres</t>
  </si>
  <si>
    <t>Prezime i Ime</t>
  </si>
  <si>
    <t>sifra radnika</t>
  </si>
  <si>
    <t>Ime jednog od roditelja</t>
  </si>
  <si>
    <t>JMBG</t>
  </si>
  <si>
    <t>datum rodjenja</t>
  </si>
  <si>
    <t>Mesto izdavanja LK</t>
  </si>
  <si>
    <t>Adresa</t>
  </si>
  <si>
    <t>Tekuci Račun</t>
  </si>
  <si>
    <t>Radno mesto</t>
  </si>
  <si>
    <t>od</t>
  </si>
  <si>
    <t>do</t>
  </si>
  <si>
    <t>C001</t>
  </si>
  <si>
    <t>170-0010165230000-43</t>
  </si>
  <si>
    <t>Asistent na projektima</t>
  </si>
  <si>
    <t>01.06.14</t>
  </si>
  <si>
    <t>31.08.14</t>
  </si>
  <si>
    <t>PLD</t>
  </si>
  <si>
    <t>UGOVOR O RADU</t>
  </si>
  <si>
    <t>UNICREDIT BANKA</t>
  </si>
  <si>
    <t>BANKA</t>
  </si>
  <si>
    <t>mesto banke</t>
  </si>
  <si>
    <t>Koeficijent</t>
  </si>
  <si>
    <t>Zarada</t>
  </si>
  <si>
    <t>strucna sprema</t>
  </si>
  <si>
    <t>godine staz</t>
  </si>
  <si>
    <t>meseci staz</t>
  </si>
  <si>
    <t>dani staz</t>
  </si>
  <si>
    <t>Bakić Biljana</t>
  </si>
  <si>
    <t>Dragan</t>
  </si>
  <si>
    <t>1709973787820</t>
  </si>
  <si>
    <t>Studentski trg 4/5</t>
  </si>
  <si>
    <t>17.09.1973</t>
  </si>
  <si>
    <t>e</t>
  </si>
  <si>
    <t>Stari Grad</t>
  </si>
  <si>
    <t>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</si>
</sst>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\.mm\.yyyy;@"/>
    <numFmt numFmtId="166" formatCode="[$-1181A]d\.m\.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  <charset val="238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Verdana"/>
      <family val="2"/>
    </font>
    <font>
      <b/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</cellStyleXfs>
  <cellXfs count="36">
    <xf numFmtId="0" fontId="0" fillId="0" borderId="0" xfId="0"/>
    <xf numFmtId="0" fontId="2" fillId="2" borderId="0" xfId="0" applyFont="1" applyFill="1"/>
    <xf numFmtId="164" fontId="3" fillId="2" borderId="0" xfId="1" applyFont="1" applyFill="1"/>
    <xf numFmtId="0" fontId="5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/>
    </xf>
    <xf numFmtId="165" fontId="5" fillId="3" borderId="1" xfId="2" applyNumberFormat="1" applyFont="1" applyFill="1" applyBorder="1" applyAlignment="1">
      <alignment vertical="center"/>
    </xf>
    <xf numFmtId="0" fontId="4" fillId="4" borderId="1" xfId="3" applyFont="1" applyFill="1" applyBorder="1" applyAlignment="1">
      <alignment horizontal="left"/>
    </xf>
    <xf numFmtId="49" fontId="4" fillId="4" borderId="1" xfId="3" applyNumberFormat="1" applyFont="1" applyFill="1" applyBorder="1" applyAlignment="1">
      <alignment horizontal="left"/>
    </xf>
    <xf numFmtId="166" fontId="7" fillId="4" borderId="1" xfId="3" applyNumberFormat="1" applyFont="1" applyFill="1" applyBorder="1" applyAlignment="1">
      <alignment horizontal="left"/>
    </xf>
    <xf numFmtId="0" fontId="8" fillId="4" borderId="2" xfId="3" applyFont="1" applyFill="1" applyBorder="1"/>
    <xf numFmtId="49" fontId="7" fillId="4" borderId="1" xfId="3" applyNumberFormat="1" applyFont="1" applyFill="1" applyBorder="1" applyAlignment="1">
      <alignment horizontal="left"/>
    </xf>
    <xf numFmtId="49" fontId="9" fillId="4" borderId="1" xfId="4" applyNumberFormat="1" applyFont="1" applyFill="1" applyBorder="1" applyAlignment="1" applyProtection="1">
      <alignment horizontal="center"/>
    </xf>
    <xf numFmtId="0" fontId="0" fillId="2" borderId="0" xfId="0" applyFill="1"/>
    <xf numFmtId="49" fontId="5" fillId="4" borderId="1" xfId="3" applyNumberFormat="1" applyFont="1" applyFill="1" applyBorder="1" applyAlignment="1">
      <alignment horizontal="left"/>
    </xf>
    <xf numFmtId="2" fontId="7" fillId="4" borderId="1" xfId="3" applyNumberFormat="1" applyFont="1" applyFill="1" applyBorder="1" applyAlignment="1">
      <alignment horizontal="left"/>
    </xf>
    <xf numFmtId="0" fontId="4" fillId="4" borderId="1" xfId="3" applyFont="1" applyFill="1" applyBorder="1" applyAlignment="1">
      <alignment horizontal="center"/>
    </xf>
    <xf numFmtId="49" fontId="0" fillId="0" borderId="0" xfId="0" applyNumberFormat="1"/>
    <xf numFmtId="49" fontId="5" fillId="3" borderId="1" xfId="2" applyNumberFormat="1" applyFont="1" applyFill="1" applyBorder="1" applyAlignment="1">
      <alignment vertical="center"/>
    </xf>
    <xf numFmtId="0" fontId="2" fillId="2" borderId="0" xfId="0" applyNumberFormat="1" applyFont="1" applyFill="1"/>
    <xf numFmtId="0" fontId="3" fillId="2" borderId="0" xfId="1" applyNumberFormat="1" applyFont="1" applyFill="1"/>
    <xf numFmtId="0" fontId="5" fillId="3" borderId="2" xfId="2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/>
    </xf>
    <xf numFmtId="0" fontId="0" fillId="0" borderId="0" xfId="0" applyNumberFormat="1"/>
    <xf numFmtId="0" fontId="5" fillId="3" borderId="1" xfId="2" applyNumberFormat="1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11" fillId="0" borderId="0" xfId="0" applyFont="1"/>
  </cellXfs>
  <cellStyles count="5">
    <cellStyle name="Comma" xfId="1" builtinId="3"/>
    <cellStyle name="Normal" xfId="0" builtinId="0"/>
    <cellStyle name="Normal 2" xfId="2"/>
    <cellStyle name="Normal 6" xfId="3"/>
    <cellStyle name="Normal_Sheet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7"/>
  <sheetViews>
    <sheetView showGridLines="0" tabSelected="1" topLeftCell="J5" zoomScale="90" zoomScaleNormal="90" workbookViewId="0">
      <selection activeCell="L7" sqref="L7"/>
    </sheetView>
  </sheetViews>
  <sheetFormatPr defaultRowHeight="15" outlineLevelCol="1" x14ac:dyDescent="0.25"/>
  <cols>
    <col min="1" max="1" width="6.42578125" customWidth="1"/>
    <col min="2" max="2" width="18.28515625" customWidth="1"/>
    <col min="3" max="3" width="22.140625" bestFit="1" customWidth="1"/>
    <col min="4" max="4" width="10.5703125" customWidth="1"/>
    <col min="5" max="5" width="14.5703125" customWidth="1" outlineLevel="1"/>
    <col min="6" max="6" width="19.7109375" customWidth="1" outlineLevel="1"/>
    <col min="7" max="7" width="14" customWidth="1" outlineLevel="1"/>
    <col min="8" max="8" width="38.140625" customWidth="1" outlineLevel="1"/>
    <col min="9" max="9" width="27" customWidth="1" outlineLevel="1"/>
    <col min="10" max="10" width="23.140625" customWidth="1" outlineLevel="1"/>
    <col min="11" max="11" width="25.42578125" customWidth="1" outlineLevel="1"/>
    <col min="12" max="12" width="25.42578125" style="33" customWidth="1" outlineLevel="1"/>
    <col min="13" max="13" width="13.140625" style="27" customWidth="1"/>
    <col min="14" max="14" width="37.28515625" style="27" customWidth="1"/>
    <col min="15" max="15" width="20.7109375" bestFit="1" customWidth="1"/>
    <col min="16" max="16" width="11" customWidth="1"/>
    <col min="17" max="17" width="12" customWidth="1"/>
    <col min="18" max="18" width="20.5703125" style="21" customWidth="1"/>
    <col min="19" max="19" width="11.85546875" customWidth="1"/>
    <col min="20" max="20" width="11.28515625" customWidth="1"/>
    <col min="21" max="21" width="8.5703125" customWidth="1"/>
  </cols>
  <sheetData>
    <row r="2" spans="2:21" x14ac:dyDescent="0.25">
      <c r="J2" s="1" t="s">
        <v>0</v>
      </c>
      <c r="K2" s="1"/>
      <c r="L2" s="1"/>
      <c r="M2" s="23"/>
      <c r="N2" s="23"/>
      <c r="S2" s="29"/>
      <c r="T2" s="31"/>
      <c r="U2" s="33"/>
    </row>
    <row r="3" spans="2:21" x14ac:dyDescent="0.25">
      <c r="J3" s="2" t="s">
        <v>1</v>
      </c>
      <c r="K3" s="2"/>
      <c r="L3" s="2"/>
      <c r="M3" s="24">
        <v>1500</v>
      </c>
      <c r="N3" s="24"/>
      <c r="S3" s="29"/>
      <c r="T3" s="31"/>
      <c r="U3" s="33"/>
    </row>
    <row r="4" spans="2:21" x14ac:dyDescent="0.25">
      <c r="J4" s="2" t="s">
        <v>2</v>
      </c>
      <c r="K4" s="2"/>
      <c r="L4" s="2"/>
      <c r="M4" s="24">
        <v>500</v>
      </c>
      <c r="N4" s="24"/>
      <c r="S4" s="29"/>
      <c r="T4" s="31"/>
      <c r="U4" s="33"/>
    </row>
    <row r="6" spans="2:21" ht="55.5" customHeight="1" x14ac:dyDescent="0.25">
      <c r="B6" s="4" t="s">
        <v>20</v>
      </c>
      <c r="C6" s="5" t="s">
        <v>3</v>
      </c>
      <c r="D6" s="3" t="s">
        <v>4</v>
      </c>
      <c r="E6" s="6" t="s">
        <v>5</v>
      </c>
      <c r="F6" s="7" t="s">
        <v>6</v>
      </c>
      <c r="G6" s="8" t="s">
        <v>7</v>
      </c>
      <c r="H6" s="8" t="s">
        <v>8</v>
      </c>
      <c r="I6" s="4" t="s">
        <v>9</v>
      </c>
      <c r="J6" s="4" t="s">
        <v>10</v>
      </c>
      <c r="K6" s="4" t="s">
        <v>22</v>
      </c>
      <c r="L6" s="4" t="s">
        <v>23</v>
      </c>
      <c r="M6" s="28" t="s">
        <v>25</v>
      </c>
      <c r="N6" s="25" t="s">
        <v>24</v>
      </c>
      <c r="O6" s="9" t="s">
        <v>11</v>
      </c>
      <c r="P6" s="10" t="s">
        <v>12</v>
      </c>
      <c r="Q6" s="10" t="s">
        <v>13</v>
      </c>
      <c r="R6" s="22" t="s">
        <v>26</v>
      </c>
      <c r="S6" s="35" t="s">
        <v>27</v>
      </c>
      <c r="T6" s="35" t="s">
        <v>28</v>
      </c>
      <c r="U6" s="35" t="s">
        <v>29</v>
      </c>
    </row>
    <row r="7" spans="2:21" s="17" customFormat="1" x14ac:dyDescent="0.25">
      <c r="B7" s="20" t="s">
        <v>19</v>
      </c>
      <c r="C7" s="11" t="s">
        <v>30</v>
      </c>
      <c r="D7" s="14" t="s">
        <v>14</v>
      </c>
      <c r="E7" s="11" t="s">
        <v>31</v>
      </c>
      <c r="F7" s="15" t="s">
        <v>32</v>
      </c>
      <c r="G7" s="16" t="s">
        <v>34</v>
      </c>
      <c r="H7" s="18" t="s">
        <v>36</v>
      </c>
      <c r="I7" s="12" t="s">
        <v>33</v>
      </c>
      <c r="J7" s="19" t="s">
        <v>15</v>
      </c>
      <c r="K7" s="19" t="s">
        <v>21</v>
      </c>
      <c r="L7" s="19" t="s">
        <v>37</v>
      </c>
      <c r="M7" s="26">
        <v>30000</v>
      </c>
      <c r="N7" s="26">
        <f>SUM(M7-1124.2)/0.701</f>
        <v>41192.296718972895</v>
      </c>
      <c r="O7" s="11" t="s">
        <v>16</v>
      </c>
      <c r="P7" s="13" t="s">
        <v>17</v>
      </c>
      <c r="Q7" s="13" t="s">
        <v>18</v>
      </c>
      <c r="R7" s="15">
        <v>7</v>
      </c>
      <c r="S7" s="30">
        <v>4</v>
      </c>
      <c r="T7" s="32">
        <v>4</v>
      </c>
      <c r="U7" s="34">
        <v>12</v>
      </c>
    </row>
  </sheetData>
  <autoFilter ref="B6:J7"/>
  <dataConsolidate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16"/>
  <sheetViews>
    <sheetView workbookViewId="0">
      <selection activeCell="S16" sqref="S16"/>
    </sheetView>
  </sheetViews>
  <sheetFormatPr defaultRowHeight="15" x14ac:dyDescent="0.25"/>
  <sheetData>
    <row r="16" spans="19:19" x14ac:dyDescent="0.25">
      <c r="S16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dd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2014-11-26T11:48:50Z</dcterms:modified>
</cp:coreProperties>
</file>